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80" windowWidth="15135" windowHeight="7560"/>
  </bookViews>
  <sheets>
    <sheet name="Housing" sheetId="1" r:id="rId1"/>
  </sheets>
  <definedNames>
    <definedName name="_xlnm.Print_Area" localSheetId="0">Housing!$A:$H</definedName>
  </definedNames>
  <calcPr calcId="145621"/>
</workbook>
</file>

<file path=xl/calcChain.xml><?xml version="1.0" encoding="utf-8"?>
<calcChain xmlns="http://schemas.openxmlformats.org/spreadsheetml/2006/main">
  <c r="I9" i="1" l="1"/>
  <c r="J9" i="1"/>
  <c r="I10" i="1"/>
  <c r="J10" i="1"/>
  <c r="I11" i="1"/>
  <c r="J11" i="1"/>
  <c r="I12" i="1"/>
  <c r="J12" i="1"/>
  <c r="I13" i="1"/>
  <c r="J13" i="1"/>
  <c r="I14" i="1"/>
  <c r="J14" i="1"/>
  <c r="I15" i="1"/>
  <c r="J15" i="1"/>
  <c r="I16" i="1"/>
  <c r="J16" i="1"/>
  <c r="I17" i="1"/>
  <c r="J17" i="1"/>
  <c r="I18" i="1"/>
  <c r="J18" i="1"/>
  <c r="I19" i="1"/>
  <c r="J19" i="1"/>
  <c r="I20" i="1"/>
  <c r="J20" i="1"/>
  <c r="I21" i="1"/>
  <c r="J21" i="1"/>
  <c r="I22" i="1"/>
  <c r="J22" i="1"/>
  <c r="I23" i="1"/>
  <c r="J23" i="1"/>
  <c r="I24" i="1"/>
  <c r="J24" i="1"/>
  <c r="I25" i="1"/>
  <c r="J25" i="1"/>
  <c r="I26" i="1"/>
  <c r="J26" i="1"/>
  <c r="I27" i="1"/>
  <c r="J27" i="1"/>
  <c r="I28" i="1"/>
  <c r="J28" i="1"/>
  <c r="I29" i="1"/>
  <c r="J29" i="1"/>
  <c r="I30" i="1"/>
  <c r="J30" i="1"/>
  <c r="I31" i="1"/>
  <c r="J31" i="1"/>
  <c r="I32" i="1"/>
  <c r="J32" i="1"/>
  <c r="I33" i="1"/>
  <c r="J33" i="1"/>
  <c r="I34" i="1"/>
  <c r="J34" i="1"/>
  <c r="I35" i="1"/>
  <c r="J35" i="1"/>
  <c r="I36" i="1"/>
  <c r="J36" i="1"/>
  <c r="I37" i="1"/>
  <c r="J37" i="1"/>
  <c r="I38" i="1"/>
  <c r="J38" i="1"/>
  <c r="I39" i="1"/>
  <c r="J39" i="1"/>
  <c r="I40" i="1"/>
  <c r="J40" i="1"/>
  <c r="I41" i="1"/>
  <c r="J41" i="1"/>
  <c r="I42" i="1"/>
  <c r="J42" i="1"/>
  <c r="I43" i="1"/>
  <c r="J43" i="1"/>
  <c r="I44" i="1"/>
  <c r="J44" i="1"/>
  <c r="I45" i="1"/>
  <c r="J45" i="1"/>
  <c r="I46" i="1"/>
  <c r="J46" i="1"/>
  <c r="I47" i="1"/>
  <c r="J47" i="1"/>
  <c r="I48" i="1"/>
  <c r="J48" i="1"/>
  <c r="I49" i="1"/>
  <c r="J49" i="1"/>
  <c r="I50" i="1"/>
  <c r="J50" i="1"/>
  <c r="I51" i="1"/>
  <c r="J51" i="1"/>
  <c r="I52" i="1"/>
  <c r="J52" i="1"/>
  <c r="I53" i="1"/>
  <c r="J53" i="1"/>
  <c r="I54" i="1"/>
  <c r="J54" i="1"/>
  <c r="I55" i="1"/>
  <c r="J55" i="1"/>
  <c r="I56" i="1"/>
  <c r="J56" i="1"/>
  <c r="I57" i="1"/>
  <c r="J57" i="1"/>
  <c r="I58" i="1"/>
  <c r="J58" i="1"/>
  <c r="I59" i="1"/>
  <c r="J59" i="1"/>
  <c r="I60" i="1"/>
  <c r="J60" i="1"/>
  <c r="I61" i="1"/>
  <c r="J61" i="1"/>
  <c r="I62" i="1"/>
  <c r="J62" i="1"/>
  <c r="I63" i="1"/>
  <c r="J63" i="1"/>
  <c r="I64" i="1"/>
  <c r="J64" i="1"/>
  <c r="J8" i="1"/>
  <c r="I8" i="1"/>
  <c r="H65" i="1"/>
  <c r="J65" i="1" s="1"/>
  <c r="G65" i="1"/>
  <c r="I65" i="1" s="1"/>
  <c r="F65" i="1"/>
  <c r="E65" i="1"/>
  <c r="D65" i="1"/>
  <c r="C65" i="1"/>
  <c r="H62" i="1"/>
  <c r="G62" i="1"/>
  <c r="F62" i="1"/>
  <c r="E62" i="1"/>
  <c r="D62" i="1"/>
  <c r="C62" i="1"/>
  <c r="H54" i="1"/>
  <c r="G54" i="1"/>
  <c r="F54" i="1"/>
  <c r="E54" i="1"/>
  <c r="D54" i="1"/>
  <c r="C54" i="1"/>
  <c r="H31" i="1"/>
  <c r="G31" i="1"/>
  <c r="F31" i="1"/>
  <c r="E31" i="1"/>
  <c r="D31" i="1"/>
  <c r="C31" i="1"/>
  <c r="H27" i="1"/>
  <c r="G27" i="1"/>
  <c r="F27" i="1"/>
  <c r="E27" i="1"/>
  <c r="D27" i="1"/>
  <c r="C27" i="1"/>
  <c r="H22" i="1"/>
  <c r="G22" i="1"/>
  <c r="F22" i="1"/>
  <c r="E22" i="1"/>
  <c r="D22" i="1"/>
  <c r="C22" i="1"/>
  <c r="H19" i="1"/>
  <c r="H66" i="1" s="1"/>
  <c r="G19" i="1"/>
  <c r="G66" i="1" s="1"/>
  <c r="F19" i="1"/>
  <c r="E19" i="1"/>
  <c r="D19" i="1"/>
  <c r="C19" i="1"/>
  <c r="C66" i="1" l="1"/>
  <c r="I66" i="1" s="1"/>
  <c r="D66" i="1"/>
  <c r="J66" i="1" s="1"/>
  <c r="F66" i="1"/>
  <c r="E66" i="1"/>
</calcChain>
</file>

<file path=xl/sharedStrings.xml><?xml version="1.0" encoding="utf-8"?>
<sst xmlns="http://schemas.openxmlformats.org/spreadsheetml/2006/main" count="84" uniqueCount="74">
  <si>
    <t>Annexure - 18</t>
  </si>
  <si>
    <t xml:space="preserve">HOUSING FINANCE </t>
  </si>
  <si>
    <t>TOTAL HOUSING FINANCE UPTO THE QUARTER ENDED SEPTEMBER  2021</t>
  </si>
  <si>
    <t>(Rs. in lakhs)</t>
  </si>
  <si>
    <t>No.</t>
  </si>
  <si>
    <t>BANK</t>
  </si>
  <si>
    <t>Outstanding at the end of previous quarter</t>
  </si>
  <si>
    <t>Disbursement during the quarter</t>
  </si>
  <si>
    <t>Outstanding at the end of current quarter</t>
  </si>
  <si>
    <t>A/c</t>
  </si>
  <si>
    <t>Amt.</t>
  </si>
  <si>
    <t>DisbPreHousing_PSNo</t>
  </si>
  <si>
    <t>DisbPreHousing_NPSNo</t>
  </si>
  <si>
    <t>DisbHousing_PSNo</t>
  </si>
  <si>
    <t>DisbHousing_NPSNo</t>
  </si>
  <si>
    <t>DisbPreHousing_PSAmt</t>
  </si>
  <si>
    <t>DisbPreHousing_NPSAmt</t>
  </si>
  <si>
    <t>DisbHousing_PSAmt</t>
  </si>
  <si>
    <t>DisbHousing_NPSAmt</t>
  </si>
  <si>
    <t xml:space="preserve">NATIONALISED BANKS  </t>
  </si>
  <si>
    <t>BANK OF BARODA</t>
  </si>
  <si>
    <t>BANK OF INDIA</t>
  </si>
  <si>
    <t>BANK OF MAHRASHTRA</t>
  </si>
  <si>
    <t>CANARA BANK</t>
  </si>
  <si>
    <t>CENTRAL BANK OF INDIA</t>
  </si>
  <si>
    <t>INDIAN BANK</t>
  </si>
  <si>
    <t>INDIAN OVERSEAS BANK</t>
  </si>
  <si>
    <t>PUNJAB NATIONAL BANK</t>
  </si>
  <si>
    <t>PUNJAB AND SIND BANK</t>
  </si>
  <si>
    <t>UNION BANK OF INDIA</t>
  </si>
  <si>
    <t>UCO BANK</t>
  </si>
  <si>
    <t>SUB TOTAL</t>
  </si>
  <si>
    <t>SBI GROUP</t>
  </si>
  <si>
    <t>STATE BANK OF INDIA</t>
  </si>
  <si>
    <t>CO-OPERATIVE BANKS</t>
  </si>
  <si>
    <t>DCCB</t>
  </si>
  <si>
    <t>GSCARDB</t>
  </si>
  <si>
    <t>GSCB</t>
  </si>
  <si>
    <t>REGIONAL RURAL BANKS</t>
  </si>
  <si>
    <t>BARODA GRAMIN BANK</t>
  </si>
  <si>
    <t>SAURASHTRA GRAMIN BANK</t>
  </si>
  <si>
    <t>PRIVATE  BANKS</t>
  </si>
  <si>
    <t>AXIS BANK</t>
  </si>
  <si>
    <t>CSB BANK LIMITED</t>
  </si>
  <si>
    <t>CITY UNION BANK</t>
  </si>
  <si>
    <t>DCB BANK</t>
  </si>
  <si>
    <t>DHANLAXMI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</si>
  <si>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</si>
  <si>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</si>
  <si>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</si>
  <si>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</si>
  <si>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</si>
  <si>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</si>
  <si>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</si>
  <si>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</si>
  <si>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VYASYA BANK</t>
  </si>
  <si>
    <t>KOTAK MAHINDRA BANK</t>
  </si>
  <si>
    <t>LAXSHMI VILAS BANK</t>
  </si>
  <si>
    <t>RBL BANK</t>
  </si>
  <si>
    <t>SOUTH INDIAN BANK</t>
  </si>
  <si>
    <t>TAMILNAD MERCANTILE BANK</t>
  </si>
  <si>
    <t>YES BANK</t>
  </si>
  <si>
    <t>BANDHAN BANK</t>
  </si>
  <si>
    <t>SMALL FINANCE BANK</t>
  </si>
  <si>
    <t>EQUITAS SMALL FINANCE BANK</t>
  </si>
  <si>
    <t>UJJIVAN SMALL FINANCE BANK</t>
  </si>
  <si>
    <t>JANA SMALL FINANCE BANK LTD.</t>
  </si>
  <si>
    <t>AU SMALL FINANCE BANK LTD.</t>
  </si>
  <si>
    <t>SURYODAY SMALL FINANCE BANK</t>
  </si>
  <si>
    <t>PAYMENT BANK</t>
  </si>
  <si>
    <t>INDIA POST PAYMENTS BANK</t>
  </si>
  <si>
    <t>GRAND TOTAL</t>
  </si>
  <si>
    <t>Source:     Member(Banks)</t>
  </si>
  <si>
    <t>FINCARE SMALL FINANCE BANK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</si>
</sst>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2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name val="Arial"/>
      <family val="2"/>
    </font>
    <font>
      <sz val="12"/>
      <name val="Arial Black"/>
      <family val="2"/>
    </font>
    <font>
      <b/>
      <sz val="16"/>
      <name val="Arial Black"/>
      <family val="2"/>
    </font>
    <font>
      <b/>
      <sz val="20"/>
      <name val="Arial Black"/>
      <family val="2"/>
    </font>
    <font>
      <sz val="18"/>
      <name val="Arial Black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3"/>
      <name val="Arial"/>
      <family val="2"/>
    </font>
    <font>
      <b/>
      <sz val="11"/>
      <name val="Arial"/>
      <family val="2"/>
    </font>
    <font>
      <b/>
      <sz val="12"/>
      <name val="Arial Black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0" borderId="0"/>
    <xf numFmtId="0" fontId="2" fillId="0" borderId="0"/>
    <xf numFmtId="0" fontId="1" fillId="0" borderId="0"/>
  </cellStyleXfs>
  <cellXfs count="34">
    <xf numFmtId="0" fontId="0" fillId="0" borderId="0" xfId="0"/>
    <xf numFmtId="0" fontId="3" fillId="0" borderId="0" xfId="0" applyFont="1"/>
    <xf numFmtId="0" fontId="3" fillId="0" borderId="0" xfId="0" applyFont="1"/>
    <xf numFmtId="0" fontId="6" fillId="0" borderId="0" xfId="0" applyFont="1"/>
    <xf numFmtId="2" fontId="3" fillId="2" borderId="0" xfId="0" applyNumberFormat="1" applyFont="1" applyFill="1"/>
    <xf numFmtId="0" fontId="10" fillId="0" borderId="0" xfId="0" applyFont="1"/>
    <xf numFmtId="2" fontId="10" fillId="0" borderId="0" xfId="0" applyNumberFormat="1" applyFont="1"/>
    <xf numFmtId="0" fontId="11" fillId="0" borderId="0" xfId="0" applyFont="1"/>
    <xf numFmtId="0" fontId="6" fillId="0" borderId="0" xfId="0" applyFont="1"/>
    <xf numFmtId="0" fontId="12" fillId="0" borderId="0" xfId="0" applyFont="1"/>
    <xf numFmtId="0" fontId="5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0" fillId="0" borderId="3" xfId="0" applyFont="1" applyBorder="1"/>
    <xf numFmtId="0" fontId="6" fillId="0" borderId="3" xfId="0" applyFont="1" applyBorder="1"/>
    <xf numFmtId="0" fontId="12" fillId="0" borderId="3" xfId="0" applyFont="1" applyBorder="1"/>
    <xf numFmtId="0" fontId="11" fillId="0" borderId="3" xfId="0" applyFont="1" applyBorder="1"/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3" xfId="0" applyFont="1" applyBorder="1"/>
    <xf numFmtId="0" fontId="6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3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8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/>
    </xf>
    <xf numFmtId="0" fontId="13" fillId="0" borderId="3" xfId="0" applyFont="1" applyBorder="1"/>
    <xf numFmtId="0" fontId="13" fillId="0" borderId="3" xfId="0" applyFont="1" applyBorder="1"/>
  </cellXfs>
  <cellStyles count="4">
    <cellStyle name="Normal" xfId="0" builtinId="0"/>
    <cellStyle name="Normal 2" xfId="1"/>
    <cellStyle name="Normal 3" xfId="2"/>
    <cellStyle name="Normal 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T67"/>
  <sheetViews>
    <sheetView tabSelected="1" view="pageBreakPreview" zoomScale="79" zoomScaleNormal="87" zoomScaleSheetLayoutView="79" workbookViewId="0">
      <selection activeCell="T60" sqref="T60"/>
    </sheetView>
  </sheetViews>
  <sheetFormatPr defaultRowHeight="17.25" customHeight="1" x14ac:dyDescent="0.2"/>
  <cols>
    <col min="1" max="1" width="4.6640625" style="1" customWidth="1"/>
    <col min="2" max="2" width="33.88671875" style="1" customWidth="1"/>
    <col min="3" max="3" width="12.44140625" style="1" customWidth="1"/>
    <col min="4" max="4" width="12.5546875" style="1" customWidth="1"/>
    <col min="5" max="5" width="11.33203125" style="1" customWidth="1"/>
    <col min="6" max="6" width="13" style="1" customWidth="1"/>
    <col min="7" max="7" width="12.77734375" style="1" customWidth="1"/>
    <col min="8" max="8" width="14.6640625" style="1" customWidth="1"/>
    <col min="9" max="10" width="9.6640625" style="1" hidden="1" customWidth="1"/>
    <col min="11" max="11" width="21.21875" style="1" hidden="1" customWidth="1"/>
    <col min="12" max="12" width="20.6640625" style="1" hidden="1" customWidth="1"/>
    <col min="13" max="13" width="16.88671875" style="1" hidden="1" customWidth="1"/>
    <col min="14" max="14" width="24" style="1" hidden="1" customWidth="1"/>
    <col min="15" max="15" width="9.6640625" style="1" hidden="1" customWidth="1"/>
    <col min="16" max="16" width="22.33203125" style="1" hidden="1" customWidth="1"/>
    <col min="17" max="17" width="20.6640625" style="1" hidden="1" customWidth="1"/>
    <col min="18" max="18" width="19.33203125" style="1" hidden="1" customWidth="1"/>
    <col min="19" max="19" width="9.6640625" style="1" hidden="1" customWidth="1"/>
    <col min="20" max="254" width="9.6640625" style="1" customWidth="1"/>
  </cols>
  <sheetData>
    <row r="1" spans="1:19" ht="26.25" customHeight="1" x14ac:dyDescent="0.5">
      <c r="A1" s="25" t="s">
        <v>0</v>
      </c>
      <c r="B1" s="25"/>
      <c r="C1" s="25"/>
      <c r="D1" s="25"/>
      <c r="E1" s="25"/>
      <c r="F1" s="25"/>
      <c r="G1" s="25"/>
      <c r="H1" s="25"/>
      <c r="M1" s="3"/>
    </row>
    <row r="2" spans="1:19" ht="20.25" customHeight="1" x14ac:dyDescent="0.2">
      <c r="A2" s="2"/>
      <c r="B2" s="2"/>
      <c r="C2" s="2"/>
      <c r="D2" s="4"/>
      <c r="E2" s="2"/>
      <c r="F2" s="28" t="s">
        <v>1</v>
      </c>
      <c r="G2" s="28"/>
      <c r="H2" s="28"/>
    </row>
    <row r="3" spans="1:19" ht="21.75" customHeight="1" x14ac:dyDescent="0.35">
      <c r="A3" s="26" t="s">
        <v>2</v>
      </c>
      <c r="B3" s="26"/>
      <c r="C3" s="26"/>
      <c r="D3" s="26"/>
      <c r="E3" s="26"/>
      <c r="F3" s="26"/>
      <c r="G3" s="26"/>
      <c r="H3" s="26"/>
    </row>
    <row r="4" spans="1:19" ht="18" customHeight="1" x14ac:dyDescent="0.25">
      <c r="A4" s="2"/>
      <c r="B4" s="2"/>
      <c r="C4" s="2"/>
      <c r="D4" s="4"/>
      <c r="E4" s="2"/>
      <c r="F4" s="2"/>
      <c r="G4" s="27" t="s">
        <v>3</v>
      </c>
      <c r="H4" s="27"/>
    </row>
    <row r="5" spans="1:19" ht="43.5" customHeight="1" x14ac:dyDescent="0.2">
      <c r="A5" s="29" t="s">
        <v>4</v>
      </c>
      <c r="B5" s="30" t="s">
        <v>5</v>
      </c>
      <c r="C5" s="29" t="s">
        <v>6</v>
      </c>
      <c r="D5" s="29"/>
      <c r="E5" s="29" t="s">
        <v>7</v>
      </c>
      <c r="F5" s="29"/>
      <c r="G5" s="29" t="s">
        <v>8</v>
      </c>
      <c r="H5" s="29"/>
    </row>
    <row r="6" spans="1:19" ht="17.25" customHeight="1" x14ac:dyDescent="0.2">
      <c r="A6" s="29"/>
      <c r="B6" s="30"/>
      <c r="C6" s="11" t="s">
        <v>9</v>
      </c>
      <c r="D6" s="11" t="s">
        <v>10</v>
      </c>
      <c r="E6" s="11" t="s">
        <v>9</v>
      </c>
      <c r="F6" s="11" t="s">
        <v>10</v>
      </c>
      <c r="G6" s="11" t="s">
        <v>9</v>
      </c>
      <c r="H6" s="12" t="s">
        <v>10</v>
      </c>
      <c r="K6" s="1" t="s">
        <v>11</v>
      </c>
      <c r="L6" s="1" t="s">
        <v>12</v>
      </c>
      <c r="M6" s="1" t="s">
        <v>13</v>
      </c>
      <c r="N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</row>
    <row r="7" spans="1:19" ht="18.95" customHeight="1" x14ac:dyDescent="0.2">
      <c r="A7" s="10"/>
      <c r="B7" s="23" t="s">
        <v>19</v>
      </c>
      <c r="C7" s="24"/>
      <c r="D7" s="24"/>
      <c r="E7" s="24"/>
      <c r="F7" s="24"/>
      <c r="G7" s="24"/>
      <c r="H7" s="24"/>
    </row>
    <row r="8" spans="1:19" s="5" customFormat="1" ht="15.75" x14ac:dyDescent="0.25">
      <c r="A8" s="17">
        <v>1</v>
      </c>
      <c r="B8" s="13" t="s">
        <v>20</v>
      </c>
      <c r="C8" s="13">
        <v>108098</v>
      </c>
      <c r="D8" s="13">
        <v>1295698</v>
      </c>
      <c r="E8" s="13">
        <v>5727</v>
      </c>
      <c r="F8" s="13">
        <v>81611</v>
      </c>
      <c r="G8" s="13">
        <v>110107</v>
      </c>
      <c r="H8" s="13">
        <v>1329381</v>
      </c>
      <c r="I8" s="5">
        <f>G8-C8</f>
        <v>2009</v>
      </c>
      <c r="J8" s="5">
        <f>H8-D8</f>
        <v>33683</v>
      </c>
      <c r="K8" s="5">
        <v>4625</v>
      </c>
      <c r="L8" s="5">
        <v>892</v>
      </c>
      <c r="M8" s="5">
        <v>9253</v>
      </c>
      <c r="N8" s="5">
        <v>1991</v>
      </c>
      <c r="P8" s="5">
        <v>37777.75</v>
      </c>
      <c r="Q8" s="5">
        <v>15099.7</v>
      </c>
      <c r="R8" s="5">
        <v>92294.84</v>
      </c>
      <c r="S8" s="6">
        <v>42193.71</v>
      </c>
    </row>
    <row r="9" spans="1:19" s="5" customFormat="1" ht="15.75" x14ac:dyDescent="0.25">
      <c r="A9" s="17">
        <v>2</v>
      </c>
      <c r="B9" s="13" t="s">
        <v>21</v>
      </c>
      <c r="C9" s="13">
        <v>32374</v>
      </c>
      <c r="D9" s="13">
        <v>378712</v>
      </c>
      <c r="E9" s="13">
        <v>1474</v>
      </c>
      <c r="F9" s="13">
        <v>22317</v>
      </c>
      <c r="G9" s="13">
        <v>33022</v>
      </c>
      <c r="H9" s="13">
        <v>389068</v>
      </c>
      <c r="I9" s="5">
        <f t="shared" ref="I9:I66" si="0">G9-C9</f>
        <v>648</v>
      </c>
      <c r="J9" s="5">
        <f t="shared" ref="J9:J66" si="1">H9-D9</f>
        <v>10356</v>
      </c>
      <c r="K9" s="5">
        <v>1318</v>
      </c>
      <c r="L9" s="5">
        <v>221</v>
      </c>
      <c r="M9" s="5">
        <v>2567</v>
      </c>
      <c r="N9" s="5">
        <v>446</v>
      </c>
      <c r="P9" s="5">
        <v>9260.15</v>
      </c>
      <c r="Q9" s="5">
        <v>6311.21</v>
      </c>
      <c r="R9" s="5">
        <v>22013.29</v>
      </c>
      <c r="S9" s="6">
        <v>15875.08</v>
      </c>
    </row>
    <row r="10" spans="1:19" s="5" customFormat="1" ht="15.75" x14ac:dyDescent="0.25">
      <c r="A10" s="17">
        <v>3</v>
      </c>
      <c r="B10" s="13" t="s">
        <v>22</v>
      </c>
      <c r="C10" s="13">
        <v>4265</v>
      </c>
      <c r="D10" s="13">
        <v>52623</v>
      </c>
      <c r="E10" s="13">
        <v>489</v>
      </c>
      <c r="F10" s="13">
        <v>4697</v>
      </c>
      <c r="G10" s="13">
        <v>4573</v>
      </c>
      <c r="H10" s="13">
        <v>56933</v>
      </c>
      <c r="I10" s="5">
        <f t="shared" si="0"/>
        <v>308</v>
      </c>
      <c r="J10" s="5">
        <f t="shared" si="1"/>
        <v>4310</v>
      </c>
      <c r="K10" s="5">
        <v>670</v>
      </c>
      <c r="L10" s="5">
        <v>193</v>
      </c>
      <c r="M10" s="5">
        <v>1018</v>
      </c>
      <c r="N10" s="5">
        <v>334</v>
      </c>
      <c r="P10" s="5">
        <v>1551.55</v>
      </c>
      <c r="Q10" s="5">
        <v>1653.33</v>
      </c>
      <c r="R10" s="5">
        <v>3796.93</v>
      </c>
      <c r="S10" s="6">
        <v>4104.99</v>
      </c>
    </row>
    <row r="11" spans="1:19" s="5" customFormat="1" ht="15.75" x14ac:dyDescent="0.25">
      <c r="A11" s="17">
        <v>4</v>
      </c>
      <c r="B11" s="13" t="s">
        <v>23</v>
      </c>
      <c r="C11" s="13">
        <v>20094</v>
      </c>
      <c r="D11" s="13">
        <v>213095</v>
      </c>
      <c r="E11" s="13">
        <v>508</v>
      </c>
      <c r="F11" s="13">
        <v>9631</v>
      </c>
      <c r="G11" s="13">
        <v>19925</v>
      </c>
      <c r="H11" s="13">
        <v>205749</v>
      </c>
      <c r="I11" s="5">
        <f t="shared" si="0"/>
        <v>-169</v>
      </c>
      <c r="J11" s="5">
        <f t="shared" si="1"/>
        <v>-7346</v>
      </c>
      <c r="K11" s="5">
        <v>823</v>
      </c>
      <c r="L11" s="5">
        <v>208</v>
      </c>
      <c r="M11" s="5">
        <v>1311</v>
      </c>
      <c r="N11" s="5">
        <v>228</v>
      </c>
      <c r="P11" s="5">
        <v>3373.13</v>
      </c>
      <c r="Q11" s="5">
        <v>2363.37</v>
      </c>
      <c r="R11" s="5">
        <v>9108.5400000000009</v>
      </c>
      <c r="S11" s="6">
        <v>6258.54</v>
      </c>
    </row>
    <row r="12" spans="1:19" s="5" customFormat="1" ht="15.75" x14ac:dyDescent="0.25">
      <c r="A12" s="17">
        <v>5</v>
      </c>
      <c r="B12" s="13" t="s">
        <v>24</v>
      </c>
      <c r="C12" s="13">
        <v>25845</v>
      </c>
      <c r="D12" s="13">
        <v>238386</v>
      </c>
      <c r="E12" s="13">
        <v>9355</v>
      </c>
      <c r="F12" s="13">
        <v>86643</v>
      </c>
      <c r="G12" s="13">
        <v>25757</v>
      </c>
      <c r="H12" s="13">
        <v>235364</v>
      </c>
      <c r="I12" s="5">
        <f t="shared" si="0"/>
        <v>-88</v>
      </c>
      <c r="J12" s="5">
        <f t="shared" si="1"/>
        <v>-3022</v>
      </c>
      <c r="K12" s="5">
        <v>1686</v>
      </c>
      <c r="L12" s="5">
        <v>38</v>
      </c>
      <c r="M12" s="5">
        <v>0</v>
      </c>
      <c r="N12" s="5">
        <v>11079</v>
      </c>
      <c r="P12" s="5">
        <v>3304.45</v>
      </c>
      <c r="Q12" s="5">
        <v>151.62</v>
      </c>
      <c r="R12" s="5">
        <v>0</v>
      </c>
      <c r="S12" s="6">
        <v>90099.39</v>
      </c>
    </row>
    <row r="13" spans="1:19" s="5" customFormat="1" ht="15.75" x14ac:dyDescent="0.25">
      <c r="A13" s="17">
        <v>6</v>
      </c>
      <c r="B13" s="13" t="s">
        <v>25</v>
      </c>
      <c r="C13" s="13">
        <v>14745</v>
      </c>
      <c r="D13" s="13">
        <v>192260</v>
      </c>
      <c r="E13" s="13">
        <v>616</v>
      </c>
      <c r="F13" s="13">
        <v>12534</v>
      </c>
      <c r="G13" s="13">
        <v>15027</v>
      </c>
      <c r="H13" s="13">
        <v>195718</v>
      </c>
      <c r="I13" s="5">
        <f t="shared" si="0"/>
        <v>282</v>
      </c>
      <c r="J13" s="5">
        <f t="shared" si="1"/>
        <v>3458</v>
      </c>
      <c r="K13" s="5">
        <v>480</v>
      </c>
      <c r="L13" s="5">
        <v>106</v>
      </c>
      <c r="M13" s="5">
        <v>886</v>
      </c>
      <c r="N13" s="5">
        <v>316</v>
      </c>
      <c r="P13" s="5">
        <v>4114.78</v>
      </c>
      <c r="Q13" s="5">
        <v>2370.9499999999998</v>
      </c>
      <c r="R13" s="5">
        <v>10808.92</v>
      </c>
      <c r="S13" s="6">
        <v>8211.31</v>
      </c>
    </row>
    <row r="14" spans="1:19" s="5" customFormat="1" ht="15.75" x14ac:dyDescent="0.25">
      <c r="A14" s="17">
        <v>7</v>
      </c>
      <c r="B14" s="13" t="s">
        <v>26</v>
      </c>
      <c r="C14" s="13">
        <v>6041</v>
      </c>
      <c r="D14" s="13">
        <v>65010</v>
      </c>
      <c r="E14" s="13">
        <v>1025</v>
      </c>
      <c r="F14" s="13">
        <v>7809</v>
      </c>
      <c r="G14" s="13">
        <v>5854</v>
      </c>
      <c r="H14" s="13">
        <v>74263</v>
      </c>
      <c r="I14" s="5">
        <f t="shared" si="0"/>
        <v>-187</v>
      </c>
      <c r="J14" s="5">
        <f t="shared" si="1"/>
        <v>9253</v>
      </c>
      <c r="K14" s="5">
        <v>0</v>
      </c>
      <c r="L14" s="5">
        <v>0</v>
      </c>
      <c r="M14" s="5">
        <v>863</v>
      </c>
      <c r="N14" s="5">
        <v>162</v>
      </c>
      <c r="P14" s="5">
        <v>0</v>
      </c>
      <c r="Q14" s="5">
        <v>0</v>
      </c>
      <c r="R14" s="5">
        <v>7689.18</v>
      </c>
      <c r="S14" s="6">
        <v>119.95</v>
      </c>
    </row>
    <row r="15" spans="1:19" s="5" customFormat="1" ht="15.75" x14ac:dyDescent="0.25">
      <c r="A15" s="17">
        <v>8</v>
      </c>
      <c r="B15" s="13" t="s">
        <v>27</v>
      </c>
      <c r="C15" s="13">
        <v>20045</v>
      </c>
      <c r="D15" s="13">
        <v>247287</v>
      </c>
      <c r="E15" s="13">
        <v>767</v>
      </c>
      <c r="F15" s="13">
        <v>9835</v>
      </c>
      <c r="G15" s="13">
        <v>20096</v>
      </c>
      <c r="H15" s="13">
        <v>249190</v>
      </c>
      <c r="I15" s="5">
        <f t="shared" si="0"/>
        <v>51</v>
      </c>
      <c r="J15" s="5">
        <f t="shared" si="1"/>
        <v>1903</v>
      </c>
      <c r="K15" s="5">
        <v>760</v>
      </c>
      <c r="L15" s="5">
        <v>156</v>
      </c>
      <c r="M15" s="5">
        <v>1385</v>
      </c>
      <c r="N15" s="5">
        <v>298</v>
      </c>
      <c r="P15" s="5">
        <v>4140.1899999999996</v>
      </c>
      <c r="Q15" s="5">
        <v>2725.84</v>
      </c>
      <c r="R15" s="5">
        <v>8862.51</v>
      </c>
      <c r="S15" s="6">
        <v>7838.11</v>
      </c>
    </row>
    <row r="16" spans="1:19" s="5" customFormat="1" ht="15.75" x14ac:dyDescent="0.25">
      <c r="A16" s="17">
        <v>9</v>
      </c>
      <c r="B16" s="13" t="s">
        <v>28</v>
      </c>
      <c r="C16" s="13">
        <v>1305</v>
      </c>
      <c r="D16" s="13">
        <v>10913</v>
      </c>
      <c r="E16" s="13">
        <v>1270</v>
      </c>
      <c r="F16" s="13">
        <v>12022</v>
      </c>
      <c r="G16" s="13">
        <v>1370</v>
      </c>
      <c r="H16" s="13">
        <v>13402</v>
      </c>
      <c r="I16" s="5">
        <f t="shared" si="0"/>
        <v>65</v>
      </c>
      <c r="J16" s="5">
        <f t="shared" si="1"/>
        <v>2489</v>
      </c>
      <c r="K16" s="5">
        <v>88</v>
      </c>
      <c r="L16" s="5">
        <v>12</v>
      </c>
      <c r="M16" s="5">
        <v>1317</v>
      </c>
      <c r="N16" s="5">
        <v>53</v>
      </c>
      <c r="P16" s="5">
        <v>923.35</v>
      </c>
      <c r="Q16" s="5">
        <v>456.65</v>
      </c>
      <c r="R16" s="5">
        <v>10685.15</v>
      </c>
      <c r="S16" s="6">
        <v>2716.67</v>
      </c>
    </row>
    <row r="17" spans="1:19" s="5" customFormat="1" ht="15.75" x14ac:dyDescent="0.25">
      <c r="A17" s="17">
        <v>10</v>
      </c>
      <c r="B17" s="13" t="s">
        <v>29</v>
      </c>
      <c r="C17" s="13">
        <v>27576</v>
      </c>
      <c r="D17" s="13">
        <v>330207</v>
      </c>
      <c r="E17" s="13">
        <v>667</v>
      </c>
      <c r="F17" s="13">
        <v>11574</v>
      </c>
      <c r="G17" s="13">
        <v>27247</v>
      </c>
      <c r="H17" s="13">
        <v>327593</v>
      </c>
      <c r="I17" s="5">
        <f t="shared" si="0"/>
        <v>-329</v>
      </c>
      <c r="J17" s="5">
        <f t="shared" si="1"/>
        <v>-2614</v>
      </c>
      <c r="K17" s="5">
        <v>334</v>
      </c>
      <c r="L17" s="5">
        <v>373</v>
      </c>
      <c r="M17" s="5">
        <v>629</v>
      </c>
      <c r="N17" s="5">
        <v>745</v>
      </c>
      <c r="P17" s="5">
        <v>2351.31</v>
      </c>
      <c r="Q17" s="5">
        <v>5036.47</v>
      </c>
      <c r="R17" s="5">
        <v>6220.95</v>
      </c>
      <c r="S17" s="6">
        <v>12740.5</v>
      </c>
    </row>
    <row r="18" spans="1:19" s="5" customFormat="1" ht="15.75" x14ac:dyDescent="0.25">
      <c r="A18" s="17">
        <v>11</v>
      </c>
      <c r="B18" s="13" t="s">
        <v>30</v>
      </c>
      <c r="C18" s="13">
        <v>7785</v>
      </c>
      <c r="D18" s="13">
        <v>68106</v>
      </c>
      <c r="E18" s="13">
        <v>466</v>
      </c>
      <c r="F18" s="13">
        <v>6329</v>
      </c>
      <c r="G18" s="13">
        <v>7974</v>
      </c>
      <c r="H18" s="13">
        <v>94132</v>
      </c>
      <c r="I18" s="5">
        <f t="shared" si="0"/>
        <v>189</v>
      </c>
      <c r="J18" s="5">
        <f t="shared" si="1"/>
        <v>26026</v>
      </c>
      <c r="K18" s="5">
        <v>348</v>
      </c>
      <c r="L18" s="5">
        <v>79</v>
      </c>
      <c r="M18" s="5">
        <v>718</v>
      </c>
      <c r="N18" s="5">
        <v>175</v>
      </c>
      <c r="P18" s="5">
        <v>1808.48</v>
      </c>
      <c r="Q18" s="5">
        <v>1099</v>
      </c>
      <c r="R18" s="5">
        <v>5043.3100000000004</v>
      </c>
      <c r="S18" s="6">
        <v>4193.1499999999996</v>
      </c>
    </row>
    <row r="19" spans="1:19" s="7" customFormat="1" ht="16.5" x14ac:dyDescent="0.25">
      <c r="A19" s="18" t="s">
        <v>31</v>
      </c>
      <c r="B19" s="19"/>
      <c r="C19" s="16">
        <f t="shared" ref="C19:H19" si="2">SUM(C8:C18)</f>
        <v>268173</v>
      </c>
      <c r="D19" s="16">
        <f t="shared" si="2"/>
        <v>3092297</v>
      </c>
      <c r="E19" s="16">
        <f t="shared" si="2"/>
        <v>22364</v>
      </c>
      <c r="F19" s="16">
        <f t="shared" si="2"/>
        <v>265002</v>
      </c>
      <c r="G19" s="16">
        <f t="shared" si="2"/>
        <v>270952</v>
      </c>
      <c r="H19" s="16">
        <f t="shared" si="2"/>
        <v>3170793</v>
      </c>
      <c r="I19" s="5">
        <f t="shared" si="0"/>
        <v>2779</v>
      </c>
      <c r="J19" s="5">
        <f t="shared" si="1"/>
        <v>78496</v>
      </c>
    </row>
    <row r="20" spans="1:19" s="8" customFormat="1" ht="24.75" x14ac:dyDescent="0.5">
      <c r="A20" s="14"/>
      <c r="B20" s="20" t="s">
        <v>32</v>
      </c>
      <c r="C20" s="20"/>
      <c r="D20" s="20"/>
      <c r="E20" s="20"/>
      <c r="F20" s="20"/>
      <c r="G20" s="20"/>
      <c r="H20" s="20"/>
      <c r="I20" s="5">
        <f t="shared" si="0"/>
        <v>0</v>
      </c>
      <c r="J20" s="5">
        <f t="shared" si="1"/>
        <v>0</v>
      </c>
    </row>
    <row r="21" spans="1:19" s="5" customFormat="1" ht="15.75" x14ac:dyDescent="0.25">
      <c r="A21" s="17">
        <v>12</v>
      </c>
      <c r="B21" s="13" t="s">
        <v>33</v>
      </c>
      <c r="C21" s="13">
        <v>167770</v>
      </c>
      <c r="D21" s="13">
        <v>2172614</v>
      </c>
      <c r="E21" s="13">
        <v>14810</v>
      </c>
      <c r="F21" s="13">
        <v>114809</v>
      </c>
      <c r="G21" s="13">
        <v>166048</v>
      </c>
      <c r="H21" s="13">
        <v>2155793</v>
      </c>
      <c r="I21" s="5">
        <f t="shared" si="0"/>
        <v>-1722</v>
      </c>
      <c r="J21" s="5">
        <f t="shared" si="1"/>
        <v>-16821</v>
      </c>
      <c r="K21" s="5">
        <v>10372</v>
      </c>
      <c r="L21" s="5">
        <v>4569</v>
      </c>
      <c r="M21" s="5">
        <v>22340</v>
      </c>
      <c r="N21" s="5">
        <v>7411</v>
      </c>
      <c r="P21" s="5">
        <v>12640.27</v>
      </c>
      <c r="Q21" s="5">
        <v>20796.919999999998</v>
      </c>
      <c r="R21" s="5">
        <v>93905.41</v>
      </c>
      <c r="S21" s="6">
        <v>54340.91</v>
      </c>
    </row>
    <row r="22" spans="1:19" s="7" customFormat="1" ht="16.5" x14ac:dyDescent="0.25">
      <c r="A22" s="18" t="s">
        <v>31</v>
      </c>
      <c r="B22" s="19"/>
      <c r="C22" s="16">
        <f t="shared" ref="C22:H22" si="3">SUM(C21:C21)</f>
        <v>167770</v>
      </c>
      <c r="D22" s="16">
        <f t="shared" si="3"/>
        <v>2172614</v>
      </c>
      <c r="E22" s="16">
        <f t="shared" si="3"/>
        <v>14810</v>
      </c>
      <c r="F22" s="16">
        <f t="shared" si="3"/>
        <v>114809</v>
      </c>
      <c r="G22" s="16">
        <f t="shared" si="3"/>
        <v>166048</v>
      </c>
      <c r="H22" s="16">
        <f t="shared" si="3"/>
        <v>2155793</v>
      </c>
      <c r="I22" s="5">
        <f t="shared" si="0"/>
        <v>-1722</v>
      </c>
      <c r="J22" s="5">
        <f t="shared" si="1"/>
        <v>-16821</v>
      </c>
    </row>
    <row r="23" spans="1:19" s="8" customFormat="1" ht="24.75" x14ac:dyDescent="0.5">
      <c r="A23" s="14"/>
      <c r="B23" s="20" t="s">
        <v>34</v>
      </c>
      <c r="C23" s="20"/>
      <c r="D23" s="20"/>
      <c r="E23" s="20"/>
      <c r="F23" s="20"/>
      <c r="G23" s="20"/>
      <c r="H23" s="20"/>
      <c r="I23" s="5">
        <f t="shared" si="0"/>
        <v>0</v>
      </c>
      <c r="J23" s="5">
        <f t="shared" si="1"/>
        <v>0</v>
      </c>
    </row>
    <row r="24" spans="1:19" s="5" customFormat="1" ht="15.75" x14ac:dyDescent="0.25">
      <c r="A24" s="17">
        <v>13</v>
      </c>
      <c r="B24" s="13" t="s">
        <v>35</v>
      </c>
      <c r="C24" s="13">
        <v>9391</v>
      </c>
      <c r="D24" s="13">
        <v>59049</v>
      </c>
      <c r="E24" s="13">
        <v>160</v>
      </c>
      <c r="F24" s="13">
        <v>2003</v>
      </c>
      <c r="G24" s="13">
        <v>9125</v>
      </c>
      <c r="H24" s="13">
        <v>57910</v>
      </c>
      <c r="I24" s="5">
        <f t="shared" si="0"/>
        <v>-266</v>
      </c>
      <c r="J24" s="5">
        <f t="shared" si="1"/>
        <v>-1139</v>
      </c>
      <c r="K24" s="5">
        <v>1202</v>
      </c>
      <c r="L24" s="5">
        <v>23</v>
      </c>
      <c r="M24" s="5">
        <v>1354</v>
      </c>
      <c r="N24" s="5">
        <v>31</v>
      </c>
      <c r="P24" s="5">
        <v>1304.03</v>
      </c>
      <c r="Q24" s="5">
        <v>176.26</v>
      </c>
      <c r="R24" s="5">
        <v>3179.48</v>
      </c>
      <c r="S24" s="6">
        <v>303.39999999999998</v>
      </c>
    </row>
    <row r="25" spans="1:19" s="5" customFormat="1" ht="15.75" hidden="1" x14ac:dyDescent="0.25">
      <c r="A25" s="17">
        <v>14</v>
      </c>
      <c r="B25" s="13" t="s">
        <v>36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5">
        <f t="shared" si="0"/>
        <v>0</v>
      </c>
      <c r="J25" s="5">
        <f t="shared" si="1"/>
        <v>0</v>
      </c>
      <c r="K25" s="5">
        <v>0</v>
      </c>
      <c r="L25" s="5">
        <v>0</v>
      </c>
      <c r="M25" s="5">
        <v>0</v>
      </c>
      <c r="N25" s="5">
        <v>0</v>
      </c>
      <c r="P25" s="5">
        <v>0</v>
      </c>
      <c r="Q25" s="5">
        <v>0</v>
      </c>
      <c r="R25" s="5">
        <v>0</v>
      </c>
      <c r="S25" s="6">
        <v>0</v>
      </c>
    </row>
    <row r="26" spans="1:19" s="5" customFormat="1" ht="15.75" x14ac:dyDescent="0.25">
      <c r="A26" s="17">
        <v>14</v>
      </c>
      <c r="B26" s="13" t="s">
        <v>37</v>
      </c>
      <c r="C26" s="13">
        <v>359</v>
      </c>
      <c r="D26" s="13">
        <v>2665</v>
      </c>
      <c r="E26" s="13">
        <v>6</v>
      </c>
      <c r="F26" s="13">
        <v>74</v>
      </c>
      <c r="G26" s="13">
        <v>347</v>
      </c>
      <c r="H26" s="13">
        <v>2566</v>
      </c>
      <c r="I26" s="5">
        <f t="shared" si="0"/>
        <v>-12</v>
      </c>
      <c r="J26" s="5">
        <f t="shared" si="1"/>
        <v>-99</v>
      </c>
      <c r="K26" s="5">
        <v>0</v>
      </c>
      <c r="L26" s="5">
        <v>2</v>
      </c>
      <c r="M26" s="5">
        <v>0</v>
      </c>
      <c r="N26" s="5">
        <v>8</v>
      </c>
      <c r="P26" s="5">
        <v>0</v>
      </c>
      <c r="Q26" s="5">
        <v>16</v>
      </c>
      <c r="R26" s="5">
        <v>0</v>
      </c>
      <c r="S26" s="6">
        <v>90.5</v>
      </c>
    </row>
    <row r="27" spans="1:19" s="7" customFormat="1" ht="16.5" x14ac:dyDescent="0.25">
      <c r="A27" s="18" t="s">
        <v>31</v>
      </c>
      <c r="B27" s="19"/>
      <c r="C27" s="16">
        <f t="shared" ref="C27:H27" si="4">SUM(C24:C26)</f>
        <v>9750</v>
      </c>
      <c r="D27" s="16">
        <f t="shared" si="4"/>
        <v>61714</v>
      </c>
      <c r="E27" s="16">
        <f t="shared" si="4"/>
        <v>166</v>
      </c>
      <c r="F27" s="16">
        <f t="shared" si="4"/>
        <v>2077</v>
      </c>
      <c r="G27" s="16">
        <f t="shared" si="4"/>
        <v>9472</v>
      </c>
      <c r="H27" s="16">
        <f t="shared" si="4"/>
        <v>60476</v>
      </c>
      <c r="I27" s="5">
        <f t="shared" si="0"/>
        <v>-278</v>
      </c>
      <c r="J27" s="5">
        <f t="shared" si="1"/>
        <v>-1238</v>
      </c>
    </row>
    <row r="28" spans="1:19" s="8" customFormat="1" ht="24.75" x14ac:dyDescent="0.5">
      <c r="A28" s="14"/>
      <c r="B28" s="20" t="s">
        <v>38</v>
      </c>
      <c r="C28" s="20"/>
      <c r="D28" s="20"/>
      <c r="E28" s="20"/>
      <c r="F28" s="20"/>
      <c r="G28" s="20"/>
      <c r="H28" s="20"/>
      <c r="I28" s="5">
        <f t="shared" si="0"/>
        <v>0</v>
      </c>
      <c r="J28" s="5">
        <f t="shared" si="1"/>
        <v>0</v>
      </c>
    </row>
    <row r="29" spans="1:19" s="5" customFormat="1" ht="15.75" x14ac:dyDescent="0.25">
      <c r="A29" s="17">
        <v>15</v>
      </c>
      <c r="B29" s="13" t="s">
        <v>39</v>
      </c>
      <c r="C29" s="13">
        <v>7110</v>
      </c>
      <c r="D29" s="13">
        <v>65218</v>
      </c>
      <c r="E29" s="13">
        <v>474</v>
      </c>
      <c r="F29" s="13">
        <v>6102</v>
      </c>
      <c r="G29" s="13">
        <v>7298</v>
      </c>
      <c r="H29" s="13">
        <v>69620</v>
      </c>
      <c r="I29" s="5">
        <f t="shared" si="0"/>
        <v>188</v>
      </c>
      <c r="J29" s="5">
        <f t="shared" si="1"/>
        <v>4402</v>
      </c>
      <c r="K29" s="5">
        <v>247</v>
      </c>
      <c r="L29" s="5">
        <v>36</v>
      </c>
      <c r="M29" s="5">
        <v>672</v>
      </c>
      <c r="N29" s="5">
        <v>85</v>
      </c>
      <c r="P29" s="5">
        <v>2391.17</v>
      </c>
      <c r="Q29" s="5">
        <v>809.92</v>
      </c>
      <c r="R29" s="5">
        <v>7193.25</v>
      </c>
      <c r="S29" s="6">
        <v>2109.54</v>
      </c>
    </row>
    <row r="30" spans="1:19" s="5" customFormat="1" ht="15.75" x14ac:dyDescent="0.25">
      <c r="A30" s="17">
        <v>16</v>
      </c>
      <c r="B30" s="13" t="s">
        <v>40</v>
      </c>
      <c r="C30" s="13">
        <v>8718</v>
      </c>
      <c r="D30" s="13">
        <v>59307</v>
      </c>
      <c r="E30" s="13">
        <v>1154</v>
      </c>
      <c r="F30" s="13">
        <v>8192</v>
      </c>
      <c r="G30" s="13">
        <v>8794</v>
      </c>
      <c r="H30" s="13">
        <v>59192</v>
      </c>
      <c r="I30" s="5">
        <f t="shared" si="0"/>
        <v>76</v>
      </c>
      <c r="J30" s="5">
        <f t="shared" si="1"/>
        <v>-115</v>
      </c>
      <c r="K30" s="5">
        <v>0</v>
      </c>
      <c r="L30" s="5">
        <v>0</v>
      </c>
      <c r="M30" s="5">
        <v>1151</v>
      </c>
      <c r="N30" s="5">
        <v>3</v>
      </c>
      <c r="P30" s="5">
        <v>0</v>
      </c>
      <c r="Q30" s="5">
        <v>0</v>
      </c>
      <c r="R30" s="5">
        <v>8096.68</v>
      </c>
      <c r="S30" s="6">
        <v>95</v>
      </c>
    </row>
    <row r="31" spans="1:19" s="7" customFormat="1" ht="16.5" x14ac:dyDescent="0.25">
      <c r="A31" s="18" t="s">
        <v>31</v>
      </c>
      <c r="B31" s="19"/>
      <c r="C31" s="16">
        <f t="shared" ref="C31:H31" si="5">SUM(C29:C30)</f>
        <v>15828</v>
      </c>
      <c r="D31" s="16">
        <f t="shared" si="5"/>
        <v>124525</v>
      </c>
      <c r="E31" s="16">
        <f t="shared" si="5"/>
        <v>1628</v>
      </c>
      <c r="F31" s="16">
        <f t="shared" si="5"/>
        <v>14294</v>
      </c>
      <c r="G31" s="16">
        <f t="shared" si="5"/>
        <v>16092</v>
      </c>
      <c r="H31" s="16">
        <f t="shared" si="5"/>
        <v>128812</v>
      </c>
      <c r="I31" s="5">
        <f t="shared" si="0"/>
        <v>264</v>
      </c>
      <c r="J31" s="5">
        <f t="shared" si="1"/>
        <v>4287</v>
      </c>
    </row>
    <row r="32" spans="1:19" s="8" customFormat="1" ht="24.75" x14ac:dyDescent="0.5">
      <c r="A32" s="14"/>
      <c r="B32" s="20" t="s">
        <v>41</v>
      </c>
      <c r="C32" s="20"/>
      <c r="D32" s="20"/>
      <c r="E32" s="20"/>
      <c r="F32" s="20"/>
      <c r="G32" s="20"/>
      <c r="H32" s="20"/>
      <c r="I32" s="5">
        <f t="shared" si="0"/>
        <v>0</v>
      </c>
      <c r="J32" s="5">
        <f t="shared" si="1"/>
        <v>0</v>
      </c>
    </row>
    <row r="33" spans="1:19" s="5" customFormat="1" ht="15.75" x14ac:dyDescent="0.25">
      <c r="A33" s="17">
        <v>17</v>
      </c>
      <c r="B33" s="13" t="s">
        <v>42</v>
      </c>
      <c r="C33" s="13">
        <v>44763</v>
      </c>
      <c r="D33" s="13">
        <v>388849</v>
      </c>
      <c r="E33" s="13">
        <v>10485</v>
      </c>
      <c r="F33" s="13">
        <v>200506</v>
      </c>
      <c r="G33" s="13">
        <v>143261</v>
      </c>
      <c r="H33" s="13">
        <v>2240995</v>
      </c>
      <c r="I33" s="5">
        <f t="shared" si="0"/>
        <v>98498</v>
      </c>
      <c r="J33" s="5">
        <f t="shared" si="1"/>
        <v>1852146</v>
      </c>
      <c r="K33" s="5">
        <v>0</v>
      </c>
      <c r="L33" s="5">
        <v>0</v>
      </c>
      <c r="M33" s="5">
        <v>7564</v>
      </c>
      <c r="N33" s="5">
        <v>2921</v>
      </c>
      <c r="P33" s="5">
        <v>0</v>
      </c>
      <c r="Q33" s="5">
        <v>0</v>
      </c>
      <c r="R33" s="5">
        <v>103821.44</v>
      </c>
      <c r="S33" s="6">
        <v>96684.49</v>
      </c>
    </row>
    <row r="34" spans="1:19" s="5" customFormat="1" ht="15.75" x14ac:dyDescent="0.25">
      <c r="A34" s="17">
        <v>18</v>
      </c>
      <c r="B34" s="13" t="s">
        <v>43</v>
      </c>
      <c r="C34" s="13">
        <v>67</v>
      </c>
      <c r="D34" s="13">
        <v>349</v>
      </c>
      <c r="E34" s="13">
        <v>0</v>
      </c>
      <c r="F34" s="13">
        <v>0</v>
      </c>
      <c r="G34" s="13">
        <v>42</v>
      </c>
      <c r="H34" s="13">
        <v>288</v>
      </c>
      <c r="I34" s="5">
        <f t="shared" si="0"/>
        <v>-25</v>
      </c>
      <c r="J34" s="5">
        <f t="shared" si="1"/>
        <v>-61</v>
      </c>
      <c r="K34" s="5">
        <v>0</v>
      </c>
      <c r="L34" s="5">
        <v>0</v>
      </c>
      <c r="M34" s="5">
        <v>0</v>
      </c>
      <c r="N34" s="5">
        <v>0</v>
      </c>
      <c r="P34" s="5">
        <v>0</v>
      </c>
      <c r="Q34" s="5">
        <v>0</v>
      </c>
      <c r="R34" s="5">
        <v>0</v>
      </c>
      <c r="S34" s="6">
        <v>0</v>
      </c>
    </row>
    <row r="35" spans="1:19" s="5" customFormat="1" ht="15.75" x14ac:dyDescent="0.25">
      <c r="A35" s="17">
        <v>19</v>
      </c>
      <c r="B35" s="13" t="s">
        <v>44</v>
      </c>
      <c r="C35" s="13">
        <v>224</v>
      </c>
      <c r="D35" s="13">
        <v>2610</v>
      </c>
      <c r="E35" s="13">
        <v>5</v>
      </c>
      <c r="F35" s="13">
        <v>86</v>
      </c>
      <c r="G35" s="13">
        <v>218</v>
      </c>
      <c r="H35" s="13">
        <v>2567</v>
      </c>
      <c r="I35" s="5">
        <f t="shared" si="0"/>
        <v>-6</v>
      </c>
      <c r="J35" s="5">
        <f t="shared" si="1"/>
        <v>-43</v>
      </c>
      <c r="K35" s="5">
        <v>1</v>
      </c>
      <c r="L35" s="5">
        <v>2</v>
      </c>
      <c r="M35" s="5">
        <v>4</v>
      </c>
      <c r="N35" s="5">
        <v>4</v>
      </c>
      <c r="P35" s="5">
        <v>14.5</v>
      </c>
      <c r="Q35" s="5">
        <v>33.76</v>
      </c>
      <c r="R35" s="5">
        <v>64.5</v>
      </c>
      <c r="S35" s="6">
        <v>69.27</v>
      </c>
    </row>
    <row r="36" spans="1:19" s="5" customFormat="1" ht="15.75" x14ac:dyDescent="0.25">
      <c r="A36" s="17">
        <v>20</v>
      </c>
      <c r="B36" s="13" t="s">
        <v>45</v>
      </c>
      <c r="C36" s="13">
        <v>11595</v>
      </c>
      <c r="D36" s="13">
        <v>99348</v>
      </c>
      <c r="E36" s="13">
        <v>757</v>
      </c>
      <c r="F36" s="13">
        <v>7430</v>
      </c>
      <c r="G36" s="13">
        <v>11898</v>
      </c>
      <c r="H36" s="13">
        <v>102845</v>
      </c>
      <c r="I36" s="5">
        <f t="shared" si="0"/>
        <v>303</v>
      </c>
      <c r="J36" s="5">
        <f t="shared" si="1"/>
        <v>3497</v>
      </c>
      <c r="K36" s="5">
        <v>893</v>
      </c>
      <c r="L36" s="5">
        <v>17</v>
      </c>
      <c r="M36" s="5">
        <v>1619</v>
      </c>
      <c r="N36" s="5">
        <v>48</v>
      </c>
      <c r="P36" s="5">
        <v>4696.54</v>
      </c>
      <c r="Q36" s="5">
        <v>551.46</v>
      </c>
      <c r="R36" s="5">
        <v>10892.28</v>
      </c>
      <c r="S36" s="6">
        <v>1785.7</v>
      </c>
    </row>
    <row r="37" spans="1:19" s="5" customFormat="1" ht="15.75" x14ac:dyDescent="0.25">
      <c r="A37" s="17">
        <v>21</v>
      </c>
      <c r="B37" s="13" t="s">
        <v>46</v>
      </c>
      <c r="C37" s="13">
        <v>120</v>
      </c>
      <c r="D37" s="13">
        <v>1277</v>
      </c>
      <c r="E37" s="13">
        <v>0</v>
      </c>
      <c r="F37" s="13">
        <v>0</v>
      </c>
      <c r="G37" s="13">
        <v>153</v>
      </c>
      <c r="H37" s="13">
        <v>1591</v>
      </c>
      <c r="I37" s="5">
        <f t="shared" si="0"/>
        <v>33</v>
      </c>
      <c r="J37" s="5">
        <f t="shared" si="1"/>
        <v>314</v>
      </c>
      <c r="K37" s="5">
        <v>37</v>
      </c>
      <c r="L37" s="5">
        <v>1</v>
      </c>
      <c r="M37" s="5">
        <v>15</v>
      </c>
      <c r="N37" s="5">
        <v>1</v>
      </c>
      <c r="P37" s="5">
        <v>373.49</v>
      </c>
      <c r="Q37" s="5">
        <v>40</v>
      </c>
      <c r="R37" s="5">
        <v>91.75</v>
      </c>
      <c r="S37" s="6">
        <v>14</v>
      </c>
    </row>
    <row r="38" spans="1:19" s="5" customFormat="1" ht="15.75" x14ac:dyDescent="0.25">
      <c r="A38" s="17">
        <v>22</v>
      </c>
      <c r="B38" s="13" t="s">
        <v>47</v>
      </c>
      <c r="C38" s="13">
        <v>3134</v>
      </c>
      <c r="D38" s="13">
        <v>59474</v>
      </c>
      <c r="E38" s="13">
        <v>102</v>
      </c>
      <c r="F38" s="13">
        <v>3155</v>
      </c>
      <c r="G38" s="13">
        <v>3084</v>
      </c>
      <c r="H38" s="13">
        <v>58421</v>
      </c>
      <c r="I38" s="5">
        <f t="shared" si="0"/>
        <v>-50</v>
      </c>
      <c r="J38" s="5">
        <f t="shared" si="1"/>
        <v>-1053</v>
      </c>
      <c r="K38" s="5">
        <v>59</v>
      </c>
      <c r="L38" s="5">
        <v>46</v>
      </c>
      <c r="M38" s="5">
        <v>111</v>
      </c>
      <c r="N38" s="5">
        <v>96</v>
      </c>
      <c r="P38" s="5">
        <v>620.97</v>
      </c>
      <c r="Q38" s="5">
        <v>2030.93</v>
      </c>
      <c r="R38" s="5">
        <v>1369.77</v>
      </c>
      <c r="S38" s="6">
        <v>4437.57</v>
      </c>
    </row>
    <row r="39" spans="1:19" s="5" customFormat="1" ht="15.75" x14ac:dyDescent="0.25">
      <c r="A39" s="17">
        <v>23</v>
      </c>
      <c r="B39" s="13" t="s">
        <v>48</v>
      </c>
      <c r="C39" s="13">
        <v>82012</v>
      </c>
      <c r="D39" s="13">
        <v>737883</v>
      </c>
      <c r="E39" s="13">
        <v>2871</v>
      </c>
      <c r="F39" s="13">
        <v>2690</v>
      </c>
      <c r="G39" s="13">
        <v>90025</v>
      </c>
      <c r="H39" s="13">
        <v>784189</v>
      </c>
      <c r="I39" s="5">
        <f t="shared" si="0"/>
        <v>8013</v>
      </c>
      <c r="J39" s="5">
        <f t="shared" si="1"/>
        <v>46306</v>
      </c>
      <c r="K39" s="5">
        <v>2218</v>
      </c>
      <c r="L39" s="5">
        <v>0</v>
      </c>
      <c r="M39" s="5">
        <v>5089</v>
      </c>
      <c r="N39" s="5">
        <v>0</v>
      </c>
      <c r="P39" s="5">
        <v>2061.2399999999998</v>
      </c>
      <c r="Q39" s="5">
        <v>0</v>
      </c>
      <c r="R39" s="5">
        <v>4751.12</v>
      </c>
      <c r="S39" s="6">
        <v>0</v>
      </c>
    </row>
    <row r="40" spans="1:19" s="5" customFormat="1" ht="15.75" x14ac:dyDescent="0.25">
      <c r="A40" s="17">
        <v>24</v>
      </c>
      <c r="B40" s="13" t="s">
        <v>49</v>
      </c>
      <c r="C40" s="13">
        <v>129833</v>
      </c>
      <c r="D40" s="13">
        <v>2639644</v>
      </c>
      <c r="E40" s="13">
        <v>9401</v>
      </c>
      <c r="F40" s="13">
        <v>259718</v>
      </c>
      <c r="G40" s="13">
        <v>135898</v>
      </c>
      <c r="H40" s="13">
        <v>2761963</v>
      </c>
      <c r="I40" s="5">
        <f t="shared" si="0"/>
        <v>6065</v>
      </c>
      <c r="J40" s="5">
        <f t="shared" si="1"/>
        <v>122319</v>
      </c>
      <c r="K40" s="5">
        <v>3254</v>
      </c>
      <c r="L40" s="5">
        <v>4550</v>
      </c>
      <c r="M40" s="5">
        <v>7130</v>
      </c>
      <c r="N40" s="5">
        <v>10075</v>
      </c>
      <c r="P40" s="5">
        <v>56256.59</v>
      </c>
      <c r="Q40" s="5">
        <v>167506.81</v>
      </c>
      <c r="R40" s="5">
        <v>123299.65</v>
      </c>
      <c r="S40" s="6">
        <v>360181.26</v>
      </c>
    </row>
    <row r="41" spans="1:19" s="5" customFormat="1" ht="15.75" x14ac:dyDescent="0.25">
      <c r="A41" s="17">
        <v>25</v>
      </c>
      <c r="B41" s="13" t="s">
        <v>50</v>
      </c>
      <c r="C41" s="13">
        <v>10345</v>
      </c>
      <c r="D41" s="13">
        <v>142359</v>
      </c>
      <c r="E41" s="13">
        <v>491</v>
      </c>
      <c r="F41" s="13">
        <v>8416</v>
      </c>
      <c r="G41" s="13">
        <v>10444</v>
      </c>
      <c r="H41" s="13">
        <v>143794</v>
      </c>
      <c r="I41" s="5">
        <f t="shared" si="0"/>
        <v>99</v>
      </c>
      <c r="J41" s="5">
        <f t="shared" si="1"/>
        <v>1435</v>
      </c>
      <c r="K41" s="5">
        <v>232</v>
      </c>
      <c r="L41" s="5">
        <v>60</v>
      </c>
      <c r="M41" s="5">
        <v>596</v>
      </c>
      <c r="N41" s="5">
        <v>187</v>
      </c>
      <c r="P41" s="5">
        <v>1910.75</v>
      </c>
      <c r="Q41" s="5">
        <v>1660.6</v>
      </c>
      <c r="R41" s="5">
        <v>5926.78</v>
      </c>
      <c r="S41" s="6">
        <v>6060.16</v>
      </c>
    </row>
    <row r="42" spans="1:19" s="5" customFormat="1" ht="15.75" x14ac:dyDescent="0.25">
      <c r="A42" s="17">
        <v>26</v>
      </c>
      <c r="B42" s="13" t="s">
        <v>51</v>
      </c>
      <c r="C42" s="13">
        <v>5516</v>
      </c>
      <c r="D42" s="13">
        <v>52452</v>
      </c>
      <c r="E42" s="13">
        <v>513</v>
      </c>
      <c r="F42" s="13">
        <v>4310</v>
      </c>
      <c r="G42" s="13">
        <v>6106</v>
      </c>
      <c r="H42" s="13">
        <v>58600</v>
      </c>
      <c r="I42" s="5">
        <f t="shared" si="0"/>
        <v>590</v>
      </c>
      <c r="J42" s="5">
        <f t="shared" si="1"/>
        <v>6148</v>
      </c>
      <c r="K42" s="5">
        <v>332</v>
      </c>
      <c r="L42" s="5">
        <v>0</v>
      </c>
      <c r="M42" s="5">
        <v>845</v>
      </c>
      <c r="N42" s="5">
        <v>0</v>
      </c>
      <c r="P42" s="5">
        <v>3611.37</v>
      </c>
      <c r="Q42" s="5">
        <v>0</v>
      </c>
      <c r="R42" s="5">
        <v>7921.3</v>
      </c>
      <c r="S42" s="6">
        <v>0</v>
      </c>
    </row>
    <row r="43" spans="1:19" s="5" customFormat="1" ht="15.75" x14ac:dyDescent="0.25">
      <c r="A43" s="17">
        <v>27</v>
      </c>
      <c r="B43" s="13" t="s">
        <v>52</v>
      </c>
      <c r="C43" s="13">
        <v>2074</v>
      </c>
      <c r="D43" s="13">
        <v>23503</v>
      </c>
      <c r="E43" s="13">
        <v>183</v>
      </c>
      <c r="F43" s="13">
        <v>1548</v>
      </c>
      <c r="G43" s="13">
        <v>2164</v>
      </c>
      <c r="H43" s="13">
        <v>24101</v>
      </c>
      <c r="I43" s="5">
        <f t="shared" si="0"/>
        <v>90</v>
      </c>
      <c r="J43" s="5">
        <f t="shared" si="1"/>
        <v>598</v>
      </c>
      <c r="K43" s="5">
        <v>151</v>
      </c>
      <c r="L43" s="5">
        <v>10</v>
      </c>
      <c r="M43" s="5">
        <v>298</v>
      </c>
      <c r="N43" s="5">
        <v>46</v>
      </c>
      <c r="P43" s="5">
        <v>945.06</v>
      </c>
      <c r="Q43" s="5">
        <v>62.89</v>
      </c>
      <c r="R43" s="5">
        <v>2199.17</v>
      </c>
      <c r="S43" s="6">
        <v>357.04</v>
      </c>
    </row>
    <row r="44" spans="1:19" s="5" customFormat="1" ht="15.75" x14ac:dyDescent="0.25">
      <c r="A44" s="17">
        <v>28</v>
      </c>
      <c r="B44" s="13" t="s">
        <v>53</v>
      </c>
      <c r="C44" s="13">
        <v>296</v>
      </c>
      <c r="D44" s="13">
        <v>3172</v>
      </c>
      <c r="E44" s="13">
        <v>44</v>
      </c>
      <c r="F44" s="13">
        <v>299</v>
      </c>
      <c r="G44" s="13">
        <v>302</v>
      </c>
      <c r="H44" s="13">
        <v>3309</v>
      </c>
      <c r="I44" s="5">
        <f t="shared" si="0"/>
        <v>6</v>
      </c>
      <c r="J44" s="5">
        <f t="shared" si="1"/>
        <v>137</v>
      </c>
      <c r="K44" s="5">
        <v>25</v>
      </c>
      <c r="L44" s="5">
        <v>1</v>
      </c>
      <c r="M44" s="5">
        <v>66</v>
      </c>
      <c r="N44" s="5">
        <v>4</v>
      </c>
      <c r="P44" s="5">
        <v>189.4</v>
      </c>
      <c r="Q44" s="5">
        <v>29.4</v>
      </c>
      <c r="R44" s="5">
        <v>460.78</v>
      </c>
      <c r="S44" s="6">
        <v>56.66</v>
      </c>
    </row>
    <row r="45" spans="1:19" s="5" customFormat="1" ht="15.75" x14ac:dyDescent="0.25">
      <c r="A45" s="17">
        <v>29</v>
      </c>
      <c r="B45" s="13" t="s">
        <v>54</v>
      </c>
      <c r="C45" s="13">
        <v>486</v>
      </c>
      <c r="D45" s="13">
        <v>6321</v>
      </c>
      <c r="E45" s="13">
        <v>29</v>
      </c>
      <c r="F45" s="13">
        <v>566</v>
      </c>
      <c r="G45" s="13">
        <v>499</v>
      </c>
      <c r="H45" s="13">
        <v>6685</v>
      </c>
      <c r="I45" s="5">
        <f t="shared" si="0"/>
        <v>13</v>
      </c>
      <c r="J45" s="5">
        <f t="shared" si="1"/>
        <v>364</v>
      </c>
      <c r="K45" s="5">
        <v>21</v>
      </c>
      <c r="L45" s="5">
        <v>3</v>
      </c>
      <c r="M45" s="5">
        <v>44</v>
      </c>
      <c r="N45" s="5">
        <v>9</v>
      </c>
      <c r="P45" s="5">
        <v>153.71</v>
      </c>
      <c r="Q45" s="5">
        <v>203.32</v>
      </c>
      <c r="R45" s="5">
        <v>459.44</v>
      </c>
      <c r="S45" s="6">
        <v>463.13</v>
      </c>
    </row>
    <row r="46" spans="1:19" s="5" customFormat="1" ht="15.75" x14ac:dyDescent="0.25">
      <c r="A46" s="17">
        <v>30</v>
      </c>
      <c r="B46" s="13" t="s">
        <v>55</v>
      </c>
      <c r="C46" s="13">
        <v>524</v>
      </c>
      <c r="D46" s="13">
        <v>10189</v>
      </c>
      <c r="E46" s="13">
        <v>19</v>
      </c>
      <c r="F46" s="13">
        <v>532</v>
      </c>
      <c r="G46" s="13">
        <v>710</v>
      </c>
      <c r="H46" s="13">
        <v>13245</v>
      </c>
      <c r="I46" s="5">
        <f t="shared" si="0"/>
        <v>186</v>
      </c>
      <c r="J46" s="5">
        <f t="shared" si="1"/>
        <v>3056</v>
      </c>
      <c r="K46" s="5">
        <v>0</v>
      </c>
      <c r="L46" s="5">
        <v>10</v>
      </c>
      <c r="M46" s="5">
        <v>0</v>
      </c>
      <c r="N46" s="5">
        <v>29</v>
      </c>
      <c r="P46" s="5">
        <v>0</v>
      </c>
      <c r="Q46" s="5">
        <v>340.21</v>
      </c>
      <c r="R46" s="5">
        <v>0</v>
      </c>
      <c r="S46" s="6">
        <v>872.22</v>
      </c>
    </row>
    <row r="47" spans="1:19" s="5" customFormat="1" ht="15.75" x14ac:dyDescent="0.25">
      <c r="A47" s="17">
        <v>31</v>
      </c>
      <c r="B47" s="13" t="s">
        <v>56</v>
      </c>
      <c r="C47" s="13">
        <v>577</v>
      </c>
      <c r="D47" s="13">
        <v>8902</v>
      </c>
      <c r="E47" s="13">
        <v>170</v>
      </c>
      <c r="F47" s="13">
        <v>2493</v>
      </c>
      <c r="G47" s="13">
        <v>1038</v>
      </c>
      <c r="H47" s="13">
        <v>17769</v>
      </c>
      <c r="I47" s="5">
        <f t="shared" si="0"/>
        <v>461</v>
      </c>
      <c r="J47" s="5">
        <f t="shared" si="1"/>
        <v>8867</v>
      </c>
      <c r="K47" s="5">
        <v>227</v>
      </c>
      <c r="L47" s="5">
        <v>0</v>
      </c>
      <c r="M47" s="5">
        <v>397</v>
      </c>
      <c r="N47" s="5">
        <v>0</v>
      </c>
      <c r="P47" s="5">
        <v>1908.8</v>
      </c>
      <c r="Q47" s="5">
        <v>0</v>
      </c>
      <c r="R47" s="5">
        <v>4401.99</v>
      </c>
      <c r="S47" s="6">
        <v>0</v>
      </c>
    </row>
    <row r="48" spans="1:19" s="5" customFormat="1" ht="15.75" x14ac:dyDescent="0.25">
      <c r="A48" s="17">
        <v>32</v>
      </c>
      <c r="B48" s="13" t="s">
        <v>57</v>
      </c>
      <c r="C48" s="13">
        <v>14</v>
      </c>
      <c r="D48" s="13">
        <v>130</v>
      </c>
      <c r="E48" s="13">
        <v>0</v>
      </c>
      <c r="F48" s="13">
        <v>0</v>
      </c>
      <c r="G48" s="13">
        <v>46</v>
      </c>
      <c r="H48" s="13">
        <v>283</v>
      </c>
      <c r="I48" s="5">
        <f t="shared" si="0"/>
        <v>32</v>
      </c>
      <c r="J48" s="5">
        <f t="shared" si="1"/>
        <v>153</v>
      </c>
      <c r="K48" s="5">
        <v>0</v>
      </c>
      <c r="L48" s="5">
        <v>0</v>
      </c>
      <c r="M48" s="5">
        <v>0</v>
      </c>
      <c r="N48" s="5">
        <v>0</v>
      </c>
      <c r="P48" s="5">
        <v>0</v>
      </c>
      <c r="Q48" s="5">
        <v>0</v>
      </c>
      <c r="R48" s="5">
        <v>0</v>
      </c>
      <c r="S48" s="6">
        <v>0</v>
      </c>
    </row>
    <row r="49" spans="1:19" s="5" customFormat="1" ht="15.75" x14ac:dyDescent="0.25">
      <c r="A49" s="17">
        <v>33</v>
      </c>
      <c r="B49" s="13" t="s">
        <v>58</v>
      </c>
      <c r="C49" s="13">
        <v>0</v>
      </c>
      <c r="D49" s="13">
        <v>0</v>
      </c>
      <c r="E49" s="13">
        <v>87</v>
      </c>
      <c r="F49" s="13">
        <v>595</v>
      </c>
      <c r="G49" s="13">
        <v>1128</v>
      </c>
      <c r="H49" s="13">
        <v>7247</v>
      </c>
      <c r="I49" s="5">
        <f t="shared" si="0"/>
        <v>1128</v>
      </c>
      <c r="J49" s="5">
        <f t="shared" si="1"/>
        <v>7247</v>
      </c>
      <c r="K49" s="5">
        <v>55</v>
      </c>
      <c r="L49" s="5">
        <v>4</v>
      </c>
      <c r="M49" s="5">
        <v>138</v>
      </c>
      <c r="N49" s="5">
        <v>8</v>
      </c>
      <c r="P49" s="5">
        <v>252.58</v>
      </c>
      <c r="Q49" s="5">
        <v>14.43</v>
      </c>
      <c r="R49" s="5">
        <v>833.73</v>
      </c>
      <c r="S49" s="6">
        <v>28.51</v>
      </c>
    </row>
    <row r="50" spans="1:19" s="5" customFormat="1" ht="15.75" x14ac:dyDescent="0.25">
      <c r="A50" s="17">
        <v>34</v>
      </c>
      <c r="B50" s="13" t="s">
        <v>59</v>
      </c>
      <c r="C50" s="13">
        <v>370</v>
      </c>
      <c r="D50" s="13">
        <v>5613</v>
      </c>
      <c r="E50" s="13">
        <v>0</v>
      </c>
      <c r="F50" s="13">
        <v>0</v>
      </c>
      <c r="G50" s="13">
        <v>362</v>
      </c>
      <c r="H50" s="13">
        <v>5406</v>
      </c>
      <c r="I50" s="5">
        <f t="shared" si="0"/>
        <v>-8</v>
      </c>
      <c r="J50" s="5">
        <f t="shared" si="1"/>
        <v>-207</v>
      </c>
      <c r="K50" s="5">
        <v>299</v>
      </c>
      <c r="L50" s="5">
        <v>71</v>
      </c>
      <c r="M50" s="5">
        <v>293</v>
      </c>
      <c r="N50" s="5">
        <v>69</v>
      </c>
      <c r="P50" s="5">
        <v>5.93</v>
      </c>
      <c r="Q50" s="5">
        <v>1.25</v>
      </c>
      <c r="R50" s="5">
        <v>30.52</v>
      </c>
      <c r="S50" s="6">
        <v>3</v>
      </c>
    </row>
    <row r="51" spans="1:19" s="5" customFormat="1" ht="15.75" x14ac:dyDescent="0.25">
      <c r="A51" s="17">
        <v>35</v>
      </c>
      <c r="B51" s="13" t="s">
        <v>60</v>
      </c>
      <c r="C51" s="13">
        <v>891</v>
      </c>
      <c r="D51" s="13">
        <v>8328</v>
      </c>
      <c r="E51" s="13">
        <v>59</v>
      </c>
      <c r="F51" s="13">
        <v>516</v>
      </c>
      <c r="G51" s="13">
        <v>915</v>
      </c>
      <c r="H51" s="13">
        <v>8410</v>
      </c>
      <c r="I51" s="5">
        <f t="shared" si="0"/>
        <v>24</v>
      </c>
      <c r="J51" s="5">
        <f t="shared" si="1"/>
        <v>82</v>
      </c>
      <c r="K51" s="5">
        <v>83</v>
      </c>
      <c r="L51" s="5">
        <v>9</v>
      </c>
      <c r="M51" s="5">
        <v>138</v>
      </c>
      <c r="N51" s="5">
        <v>13</v>
      </c>
      <c r="P51" s="5">
        <v>253.89</v>
      </c>
      <c r="Q51" s="5">
        <v>40.15</v>
      </c>
      <c r="R51" s="5">
        <v>690.56</v>
      </c>
      <c r="S51" s="6">
        <v>119.3</v>
      </c>
    </row>
    <row r="52" spans="1:19" s="5" customFormat="1" ht="15.75" x14ac:dyDescent="0.25">
      <c r="A52" s="17">
        <v>36</v>
      </c>
      <c r="B52" s="13" t="s">
        <v>61</v>
      </c>
      <c r="C52" s="13">
        <v>12022</v>
      </c>
      <c r="D52" s="13">
        <v>128274</v>
      </c>
      <c r="E52" s="13">
        <v>2765</v>
      </c>
      <c r="F52" s="13">
        <v>24365</v>
      </c>
      <c r="G52" s="13">
        <v>12888</v>
      </c>
      <c r="H52" s="13">
        <v>139147</v>
      </c>
      <c r="I52" s="5">
        <f t="shared" si="0"/>
        <v>866</v>
      </c>
      <c r="J52" s="5">
        <f t="shared" si="1"/>
        <v>10873</v>
      </c>
      <c r="K52" s="5">
        <v>839</v>
      </c>
      <c r="L52" s="5">
        <v>193</v>
      </c>
      <c r="M52" s="5">
        <v>1802</v>
      </c>
      <c r="N52" s="5">
        <v>1995</v>
      </c>
      <c r="P52" s="5">
        <v>8713.64</v>
      </c>
      <c r="Q52" s="5">
        <v>4254.72</v>
      </c>
      <c r="R52" s="5">
        <v>18460.38</v>
      </c>
      <c r="S52" s="6">
        <v>18873</v>
      </c>
    </row>
    <row r="53" spans="1:19" s="5" customFormat="1" ht="15.75" x14ac:dyDescent="0.25">
      <c r="A53" s="17">
        <v>37</v>
      </c>
      <c r="B53" s="13" t="s">
        <v>62</v>
      </c>
      <c r="C53" s="13">
        <v>75305</v>
      </c>
      <c r="D53" s="13">
        <v>419444</v>
      </c>
      <c r="E53" s="13">
        <v>0</v>
      </c>
      <c r="F53" s="13">
        <v>0</v>
      </c>
      <c r="G53" s="13">
        <v>75120</v>
      </c>
      <c r="H53" s="13">
        <v>412279</v>
      </c>
      <c r="I53" s="5">
        <f t="shared" si="0"/>
        <v>-185</v>
      </c>
      <c r="J53" s="5">
        <f t="shared" si="1"/>
        <v>-7165</v>
      </c>
      <c r="K53" s="5">
        <v>2487</v>
      </c>
      <c r="L53" s="5">
        <v>0</v>
      </c>
      <c r="M53" s="5">
        <v>0</v>
      </c>
      <c r="N53" s="5">
        <v>0</v>
      </c>
      <c r="P53" s="5">
        <v>12009.75</v>
      </c>
      <c r="Q53" s="5">
        <v>0</v>
      </c>
      <c r="R53" s="5">
        <v>0</v>
      </c>
      <c r="S53" s="6">
        <v>0</v>
      </c>
    </row>
    <row r="54" spans="1:19" s="7" customFormat="1" ht="16.5" x14ac:dyDescent="0.25">
      <c r="A54" s="18" t="s">
        <v>31</v>
      </c>
      <c r="B54" s="19"/>
      <c r="C54" s="16">
        <f t="shared" ref="C54:H54" si="6">SUM(C33:C53)</f>
        <v>380168</v>
      </c>
      <c r="D54" s="16">
        <f t="shared" si="6"/>
        <v>4738121</v>
      </c>
      <c r="E54" s="16">
        <f t="shared" si="6"/>
        <v>27981</v>
      </c>
      <c r="F54" s="16">
        <f t="shared" si="6"/>
        <v>517225</v>
      </c>
      <c r="G54" s="16">
        <f t="shared" si="6"/>
        <v>496301</v>
      </c>
      <c r="H54" s="16">
        <f t="shared" si="6"/>
        <v>6793134</v>
      </c>
      <c r="I54" s="5">
        <f t="shared" si="0"/>
        <v>116133</v>
      </c>
      <c r="J54" s="5">
        <f t="shared" si="1"/>
        <v>2055013</v>
      </c>
    </row>
    <row r="55" spans="1:19" s="8" customFormat="1" ht="24.75" x14ac:dyDescent="0.5">
      <c r="A55" s="14"/>
      <c r="B55" s="20" t="s">
        <v>63</v>
      </c>
      <c r="C55" s="20"/>
      <c r="D55" s="20"/>
      <c r="E55" s="20"/>
      <c r="F55" s="20"/>
      <c r="G55" s="20"/>
      <c r="H55" s="20"/>
      <c r="I55" s="5">
        <f t="shared" si="0"/>
        <v>0</v>
      </c>
      <c r="J55" s="5">
        <f t="shared" si="1"/>
        <v>0</v>
      </c>
    </row>
    <row r="56" spans="1:19" s="5" customFormat="1" ht="15.75" x14ac:dyDescent="0.25">
      <c r="A56" s="17">
        <v>38</v>
      </c>
      <c r="B56" s="13" t="s">
        <v>64</v>
      </c>
      <c r="C56" s="13">
        <v>1736</v>
      </c>
      <c r="D56" s="13">
        <v>18018</v>
      </c>
      <c r="E56" s="13">
        <v>0</v>
      </c>
      <c r="F56" s="13">
        <v>0</v>
      </c>
      <c r="G56" s="13">
        <v>0</v>
      </c>
      <c r="H56" s="13">
        <v>0</v>
      </c>
      <c r="I56" s="5">
        <f t="shared" si="0"/>
        <v>-1736</v>
      </c>
      <c r="J56" s="5">
        <f t="shared" si="1"/>
        <v>-18018</v>
      </c>
      <c r="K56" s="5">
        <v>0</v>
      </c>
      <c r="L56" s="5">
        <v>0</v>
      </c>
      <c r="M56" s="5">
        <v>0</v>
      </c>
      <c r="N56" s="5">
        <v>0</v>
      </c>
      <c r="P56" s="5">
        <v>0</v>
      </c>
      <c r="Q56" s="5">
        <v>0</v>
      </c>
      <c r="R56" s="5">
        <v>0</v>
      </c>
      <c r="S56" s="6">
        <v>0</v>
      </c>
    </row>
    <row r="57" spans="1:19" s="5" customFormat="1" ht="15.75" x14ac:dyDescent="0.25">
      <c r="A57" s="17">
        <v>39</v>
      </c>
      <c r="B57" s="13" t="s">
        <v>65</v>
      </c>
      <c r="C57" s="13">
        <v>17021</v>
      </c>
      <c r="D57" s="13">
        <v>48529</v>
      </c>
      <c r="E57" s="13">
        <v>1083</v>
      </c>
      <c r="F57" s="13">
        <v>4321</v>
      </c>
      <c r="G57" s="13">
        <v>17069</v>
      </c>
      <c r="H57" s="13">
        <v>52995</v>
      </c>
      <c r="I57" s="5">
        <f t="shared" si="0"/>
        <v>48</v>
      </c>
      <c r="J57" s="5">
        <f t="shared" si="1"/>
        <v>4466</v>
      </c>
      <c r="K57" s="5">
        <v>785</v>
      </c>
      <c r="L57" s="5">
        <v>41</v>
      </c>
      <c r="M57" s="5">
        <v>1769</v>
      </c>
      <c r="N57" s="5">
        <v>140</v>
      </c>
      <c r="P57" s="5">
        <v>2982.77</v>
      </c>
      <c r="Q57" s="5">
        <v>365.63</v>
      </c>
      <c r="R57" s="5">
        <v>6441.48</v>
      </c>
      <c r="S57" s="6">
        <v>1227.51</v>
      </c>
    </row>
    <row r="58" spans="1:19" s="5" customFormat="1" ht="15.75" x14ac:dyDescent="0.25">
      <c r="A58" s="17">
        <v>40</v>
      </c>
      <c r="B58" s="13" t="s">
        <v>66</v>
      </c>
      <c r="C58" s="13">
        <v>9210</v>
      </c>
      <c r="D58" s="13">
        <v>26364</v>
      </c>
      <c r="E58" s="13">
        <v>0</v>
      </c>
      <c r="F58" s="13">
        <v>0</v>
      </c>
      <c r="G58" s="13">
        <v>9543</v>
      </c>
      <c r="H58" s="13">
        <v>34874</v>
      </c>
      <c r="I58" s="5">
        <f t="shared" si="0"/>
        <v>333</v>
      </c>
      <c r="J58" s="5">
        <f t="shared" si="1"/>
        <v>8510</v>
      </c>
      <c r="K58" s="5">
        <v>7079</v>
      </c>
      <c r="L58" s="5">
        <v>117</v>
      </c>
      <c r="M58" s="5">
        <v>1563</v>
      </c>
      <c r="N58" s="5">
        <v>182</v>
      </c>
      <c r="P58" s="5">
        <v>16772.439999999999</v>
      </c>
      <c r="Q58" s="5">
        <v>2240.2600000000002</v>
      </c>
      <c r="R58" s="5">
        <v>9654.09</v>
      </c>
      <c r="S58" s="6">
        <v>2137.29</v>
      </c>
    </row>
    <row r="59" spans="1:19" s="5" customFormat="1" ht="15.75" x14ac:dyDescent="0.25">
      <c r="A59" s="17">
        <v>41</v>
      </c>
      <c r="B59" s="13" t="s">
        <v>67</v>
      </c>
      <c r="C59" s="13">
        <v>1349</v>
      </c>
      <c r="D59" s="13">
        <v>19160</v>
      </c>
      <c r="E59" s="13">
        <v>364</v>
      </c>
      <c r="F59" s="13">
        <v>5518</v>
      </c>
      <c r="G59" s="13">
        <v>1680</v>
      </c>
      <c r="H59" s="13">
        <v>22644</v>
      </c>
      <c r="I59" s="5">
        <f t="shared" si="0"/>
        <v>331</v>
      </c>
      <c r="J59" s="5">
        <f t="shared" si="1"/>
        <v>3484</v>
      </c>
      <c r="K59" s="5">
        <v>30</v>
      </c>
      <c r="L59" s="5">
        <v>5</v>
      </c>
      <c r="M59" s="5">
        <v>366</v>
      </c>
      <c r="N59" s="5">
        <v>33</v>
      </c>
      <c r="P59" s="5">
        <v>776.12</v>
      </c>
      <c r="Q59" s="5">
        <v>170.5</v>
      </c>
      <c r="R59" s="5">
        <v>5599.15</v>
      </c>
      <c r="S59" s="6">
        <v>865.96</v>
      </c>
    </row>
    <row r="60" spans="1:19" s="5" customFormat="1" ht="15.75" x14ac:dyDescent="0.25">
      <c r="A60" s="17">
        <v>42</v>
      </c>
      <c r="B60" s="13" t="s">
        <v>68</v>
      </c>
      <c r="C60" s="13">
        <v>175</v>
      </c>
      <c r="D60" s="13">
        <v>2397</v>
      </c>
      <c r="E60" s="13">
        <v>1</v>
      </c>
      <c r="F60" s="13">
        <v>0</v>
      </c>
      <c r="G60" s="13">
        <v>269</v>
      </c>
      <c r="H60" s="13">
        <v>3787</v>
      </c>
      <c r="I60" s="5">
        <f t="shared" si="0"/>
        <v>94</v>
      </c>
      <c r="J60" s="5">
        <f t="shared" si="1"/>
        <v>1390</v>
      </c>
      <c r="K60" s="5">
        <v>0</v>
      </c>
      <c r="L60" s="5">
        <v>0</v>
      </c>
      <c r="M60" s="5">
        <v>1</v>
      </c>
      <c r="N60" s="5">
        <v>0</v>
      </c>
      <c r="P60" s="5">
        <v>0</v>
      </c>
      <c r="Q60" s="5">
        <v>0</v>
      </c>
      <c r="R60" s="5">
        <v>0.28000000000000003</v>
      </c>
      <c r="S60" s="6">
        <v>0</v>
      </c>
    </row>
    <row r="61" spans="1:19" s="5" customFormat="1" ht="15.75" x14ac:dyDescent="0.25">
      <c r="A61" s="17">
        <v>43</v>
      </c>
      <c r="B61" s="13" t="s">
        <v>73</v>
      </c>
      <c r="C61" s="13">
        <v>335</v>
      </c>
      <c r="D61" s="13">
        <v>2671</v>
      </c>
      <c r="E61" s="13">
        <v>0</v>
      </c>
      <c r="F61" s="13">
        <v>0</v>
      </c>
      <c r="G61" s="13">
        <v>0</v>
      </c>
      <c r="H61" s="13">
        <v>0</v>
      </c>
      <c r="I61" s="5">
        <f t="shared" si="0"/>
        <v>-335</v>
      </c>
      <c r="J61" s="5">
        <f t="shared" si="1"/>
        <v>-2671</v>
      </c>
      <c r="K61" s="5">
        <v>0</v>
      </c>
      <c r="L61" s="5">
        <v>0</v>
      </c>
      <c r="M61" s="5">
        <v>0</v>
      </c>
      <c r="N61" s="5">
        <v>0</v>
      </c>
      <c r="P61" s="5">
        <v>0</v>
      </c>
      <c r="Q61" s="5">
        <v>0</v>
      </c>
      <c r="R61" s="5">
        <v>0</v>
      </c>
      <c r="S61" s="6">
        <v>0</v>
      </c>
    </row>
    <row r="62" spans="1:19" s="7" customFormat="1" ht="16.5" x14ac:dyDescent="0.25">
      <c r="A62" s="18" t="s">
        <v>31</v>
      </c>
      <c r="B62" s="19"/>
      <c r="C62" s="16">
        <f t="shared" ref="C62:H62" si="7">SUM(C56:C61)</f>
        <v>29826</v>
      </c>
      <c r="D62" s="16">
        <f t="shared" si="7"/>
        <v>117139</v>
      </c>
      <c r="E62" s="16">
        <f t="shared" si="7"/>
        <v>1448</v>
      </c>
      <c r="F62" s="16">
        <f t="shared" si="7"/>
        <v>9839</v>
      </c>
      <c r="G62" s="16">
        <f t="shared" si="7"/>
        <v>28561</v>
      </c>
      <c r="H62" s="16">
        <f t="shared" si="7"/>
        <v>114300</v>
      </c>
      <c r="I62" s="5">
        <f t="shared" si="0"/>
        <v>-1265</v>
      </c>
      <c r="J62" s="5">
        <f t="shared" si="1"/>
        <v>-2839</v>
      </c>
    </row>
    <row r="63" spans="1:19" s="8" customFormat="1" ht="24.75" hidden="1" x14ac:dyDescent="0.5">
      <c r="A63" s="14"/>
      <c r="B63" s="20" t="s">
        <v>69</v>
      </c>
      <c r="C63" s="20"/>
      <c r="D63" s="20"/>
      <c r="E63" s="20"/>
      <c r="F63" s="20"/>
      <c r="G63" s="20"/>
      <c r="H63" s="20"/>
      <c r="I63" s="5">
        <f t="shared" si="0"/>
        <v>0</v>
      </c>
      <c r="J63" s="5">
        <f t="shared" si="1"/>
        <v>0</v>
      </c>
    </row>
    <row r="64" spans="1:19" s="5" customFormat="1" ht="15.75" hidden="1" x14ac:dyDescent="0.25">
      <c r="A64" s="13">
        <v>45</v>
      </c>
      <c r="B64" s="13" t="s">
        <v>70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5">
        <f t="shared" si="0"/>
        <v>0</v>
      </c>
      <c r="J64" s="5">
        <f t="shared" si="1"/>
        <v>0</v>
      </c>
      <c r="K64" s="5">
        <v>0</v>
      </c>
      <c r="L64" s="5">
        <v>0</v>
      </c>
      <c r="M64" s="5">
        <v>0</v>
      </c>
      <c r="N64" s="5">
        <v>0</v>
      </c>
      <c r="P64" s="5">
        <v>0</v>
      </c>
      <c r="Q64" s="5">
        <v>0</v>
      </c>
      <c r="R64" s="5">
        <v>0</v>
      </c>
      <c r="S64" s="6">
        <v>0</v>
      </c>
    </row>
    <row r="65" spans="1:10" s="5" customFormat="1" ht="15.75" hidden="1" x14ac:dyDescent="0.25">
      <c r="A65" s="21" t="s">
        <v>31</v>
      </c>
      <c r="B65" s="22"/>
      <c r="C65" s="13">
        <f t="shared" ref="C65:H65" si="8">SUM(C64:C64)</f>
        <v>0</v>
      </c>
      <c r="D65" s="13">
        <f t="shared" si="8"/>
        <v>0</v>
      </c>
      <c r="E65" s="13">
        <f t="shared" si="8"/>
        <v>0</v>
      </c>
      <c r="F65" s="13">
        <f t="shared" si="8"/>
        <v>0</v>
      </c>
      <c r="G65" s="13">
        <f t="shared" si="8"/>
        <v>0</v>
      </c>
      <c r="H65" s="13">
        <f t="shared" si="8"/>
        <v>0</v>
      </c>
      <c r="I65" s="5">
        <f t="shared" si="0"/>
        <v>0</v>
      </c>
      <c r="J65" s="5">
        <f t="shared" si="1"/>
        <v>0</v>
      </c>
    </row>
    <row r="66" spans="1:10" s="5" customFormat="1" ht="19.5" x14ac:dyDescent="0.4">
      <c r="A66" s="31" t="s">
        <v>71</v>
      </c>
      <c r="B66" s="32"/>
      <c r="C66" s="33">
        <f t="shared" ref="C66:H66" si="9">SUM(C19+C22+C27+C31+C54+C62+C65)</f>
        <v>871515</v>
      </c>
      <c r="D66" s="33">
        <f t="shared" si="9"/>
        <v>10306410</v>
      </c>
      <c r="E66" s="33">
        <f t="shared" si="9"/>
        <v>68397</v>
      </c>
      <c r="F66" s="33">
        <f t="shared" si="9"/>
        <v>923246</v>
      </c>
      <c r="G66" s="33">
        <f t="shared" si="9"/>
        <v>987426</v>
      </c>
      <c r="H66" s="33">
        <f t="shared" si="9"/>
        <v>12423308</v>
      </c>
      <c r="I66" s="5">
        <f t="shared" si="0"/>
        <v>115911</v>
      </c>
      <c r="J66" s="5">
        <f t="shared" si="1"/>
        <v>2116898</v>
      </c>
    </row>
    <row r="67" spans="1:10" s="9" customFormat="1" ht="15" x14ac:dyDescent="0.25">
      <c r="A67" s="15"/>
      <c r="B67" s="15" t="s">
        <v>72</v>
      </c>
      <c r="C67" s="15"/>
      <c r="D67" s="15"/>
      <c r="E67" s="15"/>
      <c r="F67" s="15"/>
      <c r="G67" s="15"/>
      <c r="H67" s="15"/>
    </row>
  </sheetData>
  <mergeCells count="24">
    <mergeCell ref="B7:H7"/>
    <mergeCell ref="A1:H1"/>
    <mergeCell ref="A3:H3"/>
    <mergeCell ref="G4:H4"/>
    <mergeCell ref="F2:H2"/>
    <mergeCell ref="A5:A6"/>
    <mergeCell ref="B5:B6"/>
    <mergeCell ref="C5:D5"/>
    <mergeCell ref="E5:F5"/>
    <mergeCell ref="G5:H5"/>
    <mergeCell ref="A19:B19"/>
    <mergeCell ref="B20:H20"/>
    <mergeCell ref="A22:B22"/>
    <mergeCell ref="B23:H23"/>
    <mergeCell ref="A27:B27"/>
    <mergeCell ref="A62:B62"/>
    <mergeCell ref="B63:H63"/>
    <mergeCell ref="A65:B65"/>
    <mergeCell ref="A66:B66"/>
    <mergeCell ref="B28:H28"/>
    <mergeCell ref="A31:B31"/>
    <mergeCell ref="B32:H32"/>
    <mergeCell ref="A54:B54"/>
    <mergeCell ref="B55:H55"/>
  </mergeCells>
  <printOptions horizontalCentered="1" verticalCentered="1"/>
  <pageMargins left="0.74803149606299213" right="0.74803149606299213" top="0.39370078740157483" bottom="0.39370078740157483" header="0" footer="0"/>
  <pageSetup paperSize="9" scale="6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Housing</vt:lpstr>
      <vt:lpstr>Housing!Print_Area</vt:lpstr>
    </vt:vector>
  </TitlesOfParts>
  <Company>bank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dena</dc:creator>
  <cp:lastModifiedBy>dena</cp:lastModifiedBy>
  <cp:lastPrinted>2021-12-20T10:58:50Z</cp:lastPrinted>
  <dcterms:created xsi:type="dcterms:W3CDTF">2013-06-28T06:53:41Z</dcterms:created>
  <dcterms:modified xsi:type="dcterms:W3CDTF">2021-12-20T10:59:16Z</dcterms:modified>
</cp:coreProperties>
</file>